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'pds-7'!$A$1:$AL$12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<sst xmlns="http://schemas.openxmlformats.org/spreadsheetml/2006/main" uniqueCount="56">
  <si>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</si>
  <si>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</si>
  <si>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</si>
  <si>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ธะวัฒน์ ขวัญยาใจ    เลขที่ 47/3 ม.4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</si>
  <si>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</si>
  <si>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</si>
  <si>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</si>
  <si>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</si>
  <si>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</si>
  <si>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</si>
  <si>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</si>
  <si>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</si>
  <si>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</si>
  <si>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</si>
  <si>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</si>
  <si>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</si>
  <si>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</si>
  <si>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</si>
  <si>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</si>
  <si>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</si>
  <si>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</si>
  <si>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</si>
  <si>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</si>
  <si>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</si>
  <si>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</si>
  <si>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</si>
  <si>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</si>
  <si>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</si>
  <si>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</si>
  <si>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</si>
  <si>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</si>
  <si>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</si>
  <si>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</si>
  <si>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</si>
  <si>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</si>
  <si>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</si>
  <si>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</si>
  <si>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</si>
  <si>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</si>
  <si>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</si>
  <si>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ธ745/1737</t>
  </si>
  <si>
    <t>3150600078110</t>
  </si>
  <si>
    <t>นาย ธะวัฒน์ ขวัญยาใจ</t>
  </si>
  <si>
    <t>47/3 ม.4ท่าช้าง วิเศษชัยชาญ อ่างทอง</t>
  </si>
  <si>
    <t>09A080-B001</t>
  </si>
  <si>
    <t>100|ประเภทบ้านเดี่ยว(65)</t>
  </si>
  <si>
    <t>ตึก</t>
  </si>
  <si>
    <t>ใช้เอง-(2-1)</t>
  </si>
  <si>
    <t>บ้านพักอาศัย</t>
  </si>
  <si>
    <t xml:space="preserve">ให้เช่า-อื่นๆ </t>
  </si>
  <si>
    <t>ร้านค้า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</si>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</sst>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4" sqref="M14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/>
      <c r="B10" s="72"/>
      <c r="C10" s="71"/>
      <c r="D10" s="71"/>
      <c r="E10" s="71"/>
      <c r="F10" s="71"/>
      <c r="G10" s="72"/>
      <c r="H10" s="69"/>
      <c r="I10" s="69"/>
      <c r="J10" s="69"/>
      <c r="K10" s="69"/>
      <c r="L10" s="70"/>
      <c r="M10" s="69"/>
      <c r="N10" s="73"/>
      <c r="O10" s="73"/>
      <c r="P10" s="73"/>
      <c r="Q10" s="69">
        <v>1</v>
      </c>
      <c r="R10" s="69" t="s">
        <v>40</v>
      </c>
      <c r="S10" s="74" t="s">
        <v>41</v>
      </c>
      <c r="T10" s="69" t="s">
        <v>42</v>
      </c>
      <c r="U10" s="69" t="s">
        <v>43</v>
      </c>
      <c r="V10" s="72" t="s">
        <v>44</v>
      </c>
      <c r="W10" s="69" t="s">
        <v>45</v>
      </c>
      <c r="X10" s="69" t="s">
        <v>46</v>
      </c>
      <c r="Y10" s="69" t="s">
        <v>47</v>
      </c>
      <c r="Z10" s="73">
        <v>132</v>
      </c>
      <c r="AA10" s="70">
        <v>73.33</v>
      </c>
      <c r="AB10" s="73">
        <v>6650</v>
      </c>
      <c r="AC10" s="73" t="str">
        <f>Z10*AB10</f>
        <v>0</v>
      </c>
      <c r="AD10" s="71">
        <v>23</v>
      </c>
      <c r="AE10" s="71">
        <v>36</v>
      </c>
      <c r="AF10" s="73" t="str">
        <f>(AC10*(100-AE10))/100</f>
        <v>0</v>
      </c>
      <c r="AG10" s="73" t="str">
        <f>SUM(AF10:AF11)+P10</f>
        <v>0</v>
      </c>
      <c r="AH10" s="73" t="str">
        <f>AF10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  <c r="AM10" s="7" t="s">
        <v>48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 t="s">
        <v>49</v>
      </c>
      <c r="Z11" s="73">
        <v>48</v>
      </c>
      <c r="AA11" s="70">
        <v>26.67</v>
      </c>
      <c r="AB11" s="73">
        <v>6650</v>
      </c>
      <c r="AC11" s="73" t="str">
        <f>Z11*AB11</f>
        <v>0</v>
      </c>
      <c r="AD11" s="71">
        <v>23</v>
      </c>
      <c r="AE11" s="71">
        <v>36</v>
      </c>
      <c r="AF11" s="73" t="str">
        <f>(AC11*(100-AE11))/100</f>
        <v>0</v>
      </c>
      <c r="AG11" s="73" t="str">
        <f>SUM(AF10:AF11)+P10</f>
        <v>0</v>
      </c>
      <c r="AH11" s="73" t="str">
        <f>AF11</f>
        <v>0</v>
      </c>
      <c r="AI11" s="73">
        <v>0</v>
      </c>
      <c r="AJ11" s="73" t="str">
        <f>IF((AI11-AH11) &gt; 1,0,IF((AI11-AH11)&lt;0,AH11-AI11,AI11-AH11))</f>
        <v>0</v>
      </c>
      <c r="AK11" s="73">
        <v>0.3</v>
      </c>
      <c r="AL11" s="73" t="str">
        <f>ROUND(AJ11*(AK11/100),2)</f>
        <v>0</v>
      </c>
      <c r="AM11" s="7" t="s">
        <v>50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/>
      <c r="K12" s="69"/>
      <c r="L12" s="70"/>
      <c r="M12" s="69"/>
      <c r="N12" s="73"/>
      <c r="O12" s="73"/>
      <c r="P12" s="73"/>
      <c r="Q12" s="69"/>
      <c r="R12" s="69"/>
      <c r="S12" s="74"/>
      <c r="T12" s="69"/>
      <c r="U12" s="69"/>
      <c r="V12" s="72"/>
      <c r="W12" s="69"/>
      <c r="X12" s="69"/>
      <c r="Y12" s="69"/>
      <c r="Z12" s="73"/>
      <c r="AA12" s="70"/>
      <c r="AB12" s="73"/>
      <c r="AC12" s="73"/>
      <c r="AD12" s="71"/>
      <c r="AE12" s="71"/>
      <c r="AF12" s="73"/>
      <c r="AG12" s="73"/>
      <c r="AH12" s="73"/>
      <c r="AI12" s="73"/>
      <c r="AJ12" s="73"/>
      <c r="AK12" s="73" t="s">
        <v>51</v>
      </c>
      <c r="AL12" s="73" t="str">
        <f>SUM(AL10:AL11)</f>
        <v>0</v>
      </c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22" t="s">
        <v>52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53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54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75" t="s">
        <v>55</v>
      </c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